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1935861B-3D90-47CE-8500-AD7C2838EC0E}" xr6:coauthVersionLast="47" xr6:coauthVersionMax="47" xr10:uidLastSave="{00000000-0000-0000-0000-000000000000}"/>
  <bookViews>
    <workbookView xWindow="2928" yWindow="2928" windowWidth="41484" windowHeight="18348" xr2:uid="{64F6375F-E3BC-43C6-BEC2-D08AAF9D0F10}"/>
  </bookViews>
  <sheets>
    <sheet name="Sheet1" sheetId="1" r:id="rId1"/>
  </sheets>
  <definedNames>
    <definedName name="_xlnm.Print_Area" localSheetId="0">Sheet1!$A$1:$K$55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5" i="1" l="1"/>
  <c r="B54" i="1"/>
  <c r="B53" i="1"/>
  <c r="B52" i="1"/>
  <c r="I47" i="1" l="1"/>
  <c r="J46" i="1"/>
  <c r="H46" i="1"/>
  <c r="J45" i="1"/>
  <c r="H45" i="1"/>
  <c r="J44" i="1"/>
  <c r="H44" i="1"/>
  <c r="J43" i="1"/>
  <c r="H43" i="1"/>
  <c r="J42" i="1"/>
  <c r="H42" i="1"/>
  <c r="J38" i="1"/>
  <c r="I37" i="1"/>
  <c r="J36" i="1"/>
  <c r="H36" i="1"/>
  <c r="J35" i="1"/>
  <c r="H35" i="1"/>
  <c r="J34" i="1"/>
  <c r="H34" i="1"/>
  <c r="J33" i="1"/>
  <c r="H33" i="1"/>
  <c r="J32" i="1"/>
  <c r="H32" i="1"/>
  <c r="J28" i="1"/>
  <c r="I27" i="1"/>
  <c r="J26" i="1"/>
  <c r="H26" i="1"/>
  <c r="J25" i="1"/>
  <c r="H25" i="1"/>
  <c r="J24" i="1"/>
  <c r="H24" i="1"/>
  <c r="J23" i="1"/>
  <c r="H23" i="1"/>
  <c r="J22" i="1"/>
  <c r="H22" i="1"/>
  <c r="J18" i="1"/>
  <c r="I17" i="1"/>
  <c r="J16" i="1"/>
  <c r="H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47" i="1" l="1"/>
  <c r="J37" i="1"/>
  <c r="J27" i="1"/>
  <c r="J17" i="1"/>
  <c r="K6" i="1" l="1"/>
  <c r="D52" i="1"/>
  <c r="K19" i="1"/>
  <c r="D53" i="1"/>
  <c r="K29" i="1"/>
  <c r="D54" i="1"/>
  <c r="K39" i="1"/>
  <c r="D55" i="1"/>
  <c r="K4" i="1" l="1"/>
  <c r="K50" i="1" s="1"/>
</calcChain>
</file>

<file path=xl/sharedStrings.xml><?xml version="1.0" encoding="utf-8"?>
<sst xmlns="http://schemas.openxmlformats.org/spreadsheetml/2006/main" count="203" uniqueCount="161">
  <si>
    <t>Broj</t>
  </si>
  <si>
    <t>INDIKATOR</t>
  </si>
  <si>
    <t>Izbor</t>
  </si>
  <si>
    <t>Odgovor</t>
  </si>
  <si>
    <t>Udeo</t>
  </si>
  <si>
    <t xml:space="preserve">TEMA 1.4.1. - Interne kontrole </t>
  </si>
  <si>
    <t>ODGOVORI</t>
  </si>
  <si>
    <t>MAX UDEO INDIKATORA U TEMI</t>
  </si>
  <si>
    <t>A</t>
  </si>
  <si>
    <t>B</t>
  </si>
  <si>
    <t>C</t>
  </si>
  <si>
    <t>D</t>
  </si>
  <si>
    <t>#1.4.1.1</t>
  </si>
  <si>
    <t>Da li je u JLS u potpunosti formalno uspostavljen okvir za implementaciju internih kontrola (sistem FUK) tako da su ispunjeni svi naredni kriterijumi:
 (1) imenovani su rukovodilac i radna grupa za finansijsko upravljanje i kontrolu (FUK); 
(2) popisani i opisani su svi poslovni procesi i procedure; 
(3) usvojena je Strategija upravljanja rizicima sa registrom rizika/Registar rizika; 
(4) uspostavljen je sistem izveštavanja o statusu sistema FUK?</t>
  </si>
  <si>
    <t>#1.4.1.2</t>
  </si>
  <si>
    <t>Da li rukovodstvo (funkcioneri i službenici na položaju) i službenici i nameštenici u JLS razumeju koncept i značaj internih kontrola na način da su ispunjeni navedeni kriterijumi:
(1) sistematizovano je i popunjeno radno mesto rukovodioca/koordinatora za sistem FUK/Rizike; 
(2) akcioni plan za unapređenje sistema FUK se redovno ažurira (najmanje godišnje); 
(3) slabosti sistema internih kontrola se redovno (najmanje godišnje) razmatraju na sastancima rukovodstva, uz preporuke i planove za unapređenje sistema.</t>
  </si>
  <si>
    <t>Interne kontrole se ne prate i ne razmatraju.</t>
  </si>
  <si>
    <t>#1.4.1.3</t>
  </si>
  <si>
    <t>Da li su kontrolne aktivnosti identifikovane za sve opisane poslovne procese i procedure JLS?</t>
  </si>
  <si>
    <t>Kontrolne aktivnosti za poslovne procese i procedure nisu prepoznate i identifikovane ili poslovni procesi i/ili procedure nisu opisani.</t>
  </si>
  <si>
    <t>#1.4.1.4</t>
  </si>
  <si>
    <t>Da li su pojedinačne kontrolne aktivnosti (npr. sistem razdvajanja dužnosti, sistem dvostrukog potpisa, verifikacija, autorizacija itd.) zastupljene u sistemu internih kontrola JLS  definisane ili opisane posebnim dokumentima?</t>
  </si>
  <si>
    <t>#1.4.1.5</t>
  </si>
  <si>
    <t>Da li je u JLS uspostavljen sistem redovnog izveštavanja o internim kontrolama?</t>
  </si>
  <si>
    <t>#1.4.1.6</t>
  </si>
  <si>
    <t>Da li postoji razdvajanje zaduženja u postupku trošenja sredstava izuzev plata?
(PEFA PI-25.1)</t>
  </si>
  <si>
    <t xml:space="preserve">Nije propisano razdvajanje zaduženja u čitavom postupku trošenja sredstava. </t>
  </si>
  <si>
    <t>#1.4.1.7</t>
  </si>
  <si>
    <t>Da li postoje kontrole za preuzimanje obaveza?
(PEFA PI-25.2)</t>
  </si>
  <si>
    <t>Ne postoje kontrole preuzimanja obaveza.</t>
  </si>
  <si>
    <t>#1.4.1.8</t>
  </si>
  <si>
    <t>Da li postoje procedure plaćanja obaveza i da li se one primenjuju?
(PEFA PI 25.3)</t>
  </si>
  <si>
    <t>Ne postoje procedure plaćanja ili se one poštuju u manje od 50% slučajeva.</t>
  </si>
  <si>
    <t>T1.4.1</t>
  </si>
  <si>
    <t xml:space="preserve">TEMA 1.4.2. - Upravljanje rizicima </t>
  </si>
  <si>
    <t>#1.4.2.1</t>
  </si>
  <si>
    <t>Da li JLS vrši sveobuhvatnu identifikaciju, analizu i procenu rizika koji mogu uticati na ostvarivanje njenih ciljeva?</t>
  </si>
  <si>
    <t>JLS ne vrši identifikaciju, analizu i procenu rizika - rizici nisu utvrđeni.</t>
  </si>
  <si>
    <t>#1.4.2.2</t>
  </si>
  <si>
    <t>Da li se upravljanje rizicima u JLS vrši sistematski i u kontinuitetu na način da ispunjava navedene kriterijume:
(1) rizici su utvrđeni u odnosu na usvojene strateške i operativne ciljeve;
(2) rizici se revidiraju i ažuriraju najmanje jednom godišnje;
(3) rukovodstvo (funkcioneri i službenici na položaju) se redovno (najmanje jednom godišnje) izveštava o rizicima.</t>
  </si>
  <si>
    <t>JLS ne upravlja rizicima - rizici nisu utvrđeni.</t>
  </si>
  <si>
    <t>#1.4.2.3</t>
  </si>
  <si>
    <t>Da li JLS primenjuje kontrolne aktivnosti kako bi rizike po ostvarivanje ciljeva svela na prihvatljiv nivo?</t>
  </si>
  <si>
    <t>Kontrolne aktivnosti i mere za prevenciju i ublažavanje rizika nisu definisane.</t>
  </si>
  <si>
    <t>#1.4.2.4</t>
  </si>
  <si>
    <t>#1.4.2.5</t>
  </si>
  <si>
    <t xml:space="preserve">Da li JLS identifikuje, kvantifikuje i objavljuje izveštaje o potencijalnim obavezama?
(PEFA PI-10.3)
</t>
  </si>
  <si>
    <t>JLS ne identifikuje značajne potencijalne obaveze u izveštaju.</t>
  </si>
  <si>
    <t>T1.4.2</t>
  </si>
  <si>
    <t>TEMA 1.4.3. - Interna revizija</t>
  </si>
  <si>
    <t>#1.4.3.1</t>
  </si>
  <si>
    <t>Da li JLS ima uspostavljenu funkciju interne revizije?</t>
  </si>
  <si>
    <t>JLS nije uspostavila funkciju interne revizije.</t>
  </si>
  <si>
    <t>#1.4.3.2</t>
  </si>
  <si>
    <t>Koliki je obuhvat interne revizije?
(PEFA 26.1)</t>
  </si>
  <si>
    <t>Funkcija interne revizije nije uspostavljena ili pokriva manje od 50% ukupnih rashoda budžeta.</t>
  </si>
  <si>
    <t>#1.4.3.3</t>
  </si>
  <si>
    <t>Na šta su usredsređene aktivnosti interne revizije i da li su usklađene sa strukovnim standardima?
(PEFA 26.2)</t>
  </si>
  <si>
    <t>Funkcija interne revizije nije uspostavljena.</t>
  </si>
  <si>
    <t>#1.4.3.4</t>
  </si>
  <si>
    <t>Da li se realizacija funkcije interne revizije vrši u skladu sa usvojenim Godišnjim planom interne revizije? 
(PEFA 26.3)</t>
  </si>
  <si>
    <t>Funkcija interne revizije nije uspostavljena, nema godišnji plan i/ili se manje od 50% planiranih revizija sprovodi.</t>
  </si>
  <si>
    <t>#1.4.3.5</t>
  </si>
  <si>
    <t>Da li rukovodstvo JLS preduzima korektivne radnje shodno preporukama interne revizije? 
(PEFA 26.4)</t>
  </si>
  <si>
    <t>Funkcija interne revizije nije uspostavljena ili je manje od 50% preporuka za unapređenje iz revizorskih izveštaja realizovano u roku od 12 meseci nakon usvajanja revizorskog izveštaja.</t>
  </si>
  <si>
    <t>T1.4.3</t>
  </si>
  <si>
    <t>TEMA 1.4.4. - Eksterna revizija</t>
  </si>
  <si>
    <t>#1.4.4.1</t>
  </si>
  <si>
    <t>Da li se izveštaji eksterne revizije razmatraju na zasedanjima Skupštine JLS pre njihovog usvajanja? 
(PEFA 31.1)</t>
  </si>
  <si>
    <t>#1.4.4.2</t>
  </si>
  <si>
    <t>Da li se organizuju javna slušanja o ključnim nalazima izveštaja o reviziji i da li im prisustvuju ovlašćena lica subjekata revizije? 
(PEFA 31.2)</t>
  </si>
  <si>
    <t>Javna slušanja nalaza izveštaja o reviziji se ne organizuju ili se organizuju u manje od 10% slučajeva, ili njima ne prisustvuju niti ovlašćena lica subjekata revizije niti predstavnici odeljenja za finansije.</t>
  </si>
  <si>
    <t>#1.4.4.3</t>
  </si>
  <si>
    <t>Da li Skupština JLS na osnovu izveštaja o reviziji donosi i prati preporuke o radnjama koje izvršna vlast treba da sprovede? 
(PEFA 31.3)</t>
  </si>
  <si>
    <t>#1.4.4.4</t>
  </si>
  <si>
    <t>Da li se pripremaju i objavljuju izveštaji skupštinskih odbora u vezi sa nalazima eksterne revizije, kao i da li Skupština JLS o njima javno diskutuje? 
(PEFA 31.4)</t>
  </si>
  <si>
    <t>#1.4.4.5</t>
  </si>
  <si>
    <t>U kom obimu su realizovane preporuke eksterne revizije?</t>
  </si>
  <si>
    <t>T1.4.4</t>
  </si>
  <si>
    <t xml:space="preserve">PREDUSLOV - INTERNE I EKSTERNE KONTROLE </t>
  </si>
  <si>
    <t>Rezultat</t>
  </si>
  <si>
    <t xml:space="preserve">Okvir za implementaciju internih kontrola (sistem FUK) nije formalno uspostavljen  (ispunjen je samo kriterijum 1 / nije ispunjen nijedan od navedenih kriterijuma).
</t>
  </si>
  <si>
    <t xml:space="preserve">Okvir za implementaciju internih kontrola (sistem FUK) je u potpunosti formalno uspostavljen - ispunjena su sva četiri navedena kriterijuma.
</t>
  </si>
  <si>
    <t xml:space="preserve">Okvir za implementaciju internih kontrola (sistem FUK) je delimično formalno uspostavljen jer sistem izveštavanja o statusu sitema FUK nije uspostavljen.
</t>
  </si>
  <si>
    <t xml:space="preserve">Okvir za implementaciju internih kontrola (sistem FUK) je delimično formalno uspostavljen - ispunjena su svega dva od navedenih kriterijuma. 
</t>
  </si>
  <si>
    <t xml:space="preserve">Rukovodstvo (funkcioneri i službenici na položaju) i službenici i nameštenici u JLS u potpunosti razumeju koncept i značaj internih kontrola - ispunjena su sva tri navedena kriterijuma.
</t>
  </si>
  <si>
    <t xml:space="preserve">Rukovodstvo (funkcioneri i službenici na položaju) i službenici i nameštenici u JLS delimično razumeju koncept i značaj internih kontrola - ispunjena su dva od tri navedena kriterijuma.
</t>
  </si>
  <si>
    <t xml:space="preserve">Prate se interne kontrole samo u najznačajnijim oblastima (finansije, javne nabavke, investicije itd.) i reaguje se po potrebi. 
</t>
  </si>
  <si>
    <t xml:space="preserve">Svi poslovni procesi i procedure su detaljno opisani: definisane su aktivnosti i tok dokumentacije, kontrolne aktivnosti u svakoj proceduri, odgovorna lica i rokovi.
</t>
  </si>
  <si>
    <t xml:space="preserve">Samo poslovni procesi i procedure pružanja usluga i ostvarivanja prava građana su detaljno opisani: definisane su aktivnosti i tok dokumentacije, kontrolne aktivnosti u svakoj proceduri, odgovorna lica i rokovi. 
</t>
  </si>
  <si>
    <t xml:space="preserve">Kontrolne aktivnosti su definisane samo za procese podrške poslovanju (finansije, kadrovske poslove, informacione tehnologije itd.).
</t>
  </si>
  <si>
    <t xml:space="preserve">Sve pojedinačne kontrolne aktivnosti prisutne u sistemu internih kontrola JLS su definisane/opisane posebnim dokumentom.
</t>
  </si>
  <si>
    <t xml:space="preserve">Kontrolne aktivnosti koje se primenjuju u realizaciji poslovnih procesa u oblasti finansija su definisane/opisane posebnim dokumentom. 
</t>
  </si>
  <si>
    <t xml:space="preserve">Neke od kontrolnih aktivnosti u nefinansijskim procesima/procedurama su definisane/opisane posebnim dokumentom. 
</t>
  </si>
  <si>
    <t xml:space="preserve">Više od 90% plaćanja slede redovne procedure plaćanja. Svi izuzeci su odobreni unapred na odgovarajući način i obrazloženi.
</t>
  </si>
  <si>
    <t xml:space="preserve">Između 75% i 89,99% plaćanja sledi redovne procedure plaćanja. Većina izuzetaka je odobrena unapred na odgovarajući način i obrazložena.
</t>
  </si>
  <si>
    <t xml:space="preserve">Između 50% i 74,99% plaćanja sledi redovne procedure plaćanja. Većina izuzetaka je odobrena unapred na odgovarajući način i obrazložena.
</t>
  </si>
  <si>
    <t xml:space="preserve">JLS vrši sveobuhvatnu identifikaciju, analizu i procenu rizika za sve oblasti poslovanja.
</t>
  </si>
  <si>
    <t xml:space="preserve">JLS vrši sveobuhvatnu identifikaciju, analizu i procenu rizika samo za visoko rizične oblasti.
</t>
  </si>
  <si>
    <t xml:space="preserve">JLS vrši identifikaciju, analizu i procenu rizika samo za operativne rizike. 
</t>
  </si>
  <si>
    <t xml:space="preserve">JLS sistematski i kontinuirano upravlja rizicima - ispunjena su sva tri navedena kriterijuma.
</t>
  </si>
  <si>
    <t xml:space="preserve">JLS delimično sistematski i kontinuirano upravlja rizicima- ispunjena su dva od tri navedena kriterijuma.
</t>
  </si>
  <si>
    <t xml:space="preserve">JLS delimično sistematski i kontinuirano upravlja rizicima – ispunjen je samo jedan od navedenih kriterijuma.
</t>
  </si>
  <si>
    <t xml:space="preserve">JLS ima usvojenu Strategiju upravljanja rizicima i Registar rizika koji obuhvataju kontrolne aktivnosti i mere za ublažavanje svih utvrđenih rizika, odgovorna lica i rokove. Izveštaj o rizicima se razmatra na sastancima rukovodstva JLS najmanje jednom godišnje.
</t>
  </si>
  <si>
    <t xml:space="preserve">JLS ima usvojenu Strategiju upravljanja rizicima i Registar rizika koji obuhvataju kontrolne aktivnosti i mere za ublažavanje svih utvrđenih rizika, odgovorna lica i rokove, ali se ne priprema izveštaj o rizicima.
</t>
  </si>
  <si>
    <t xml:space="preserve">Postoje kontrolne aktivnosti i mere za ublažavanje samo visoko ocenjenih rizika (ne nužno kroz Strategiju upravljanja rizicima i/ili Registar rizika).
</t>
  </si>
  <si>
    <t xml:space="preserve">Revidirani godišnji finansijski izveštaji svih gradskih opština (na koje odlazi više od 90% prihoda svih gradskih opština) objavljuju se u roku od devet meseci po isteku fiskalne godine. Konsolidovani izveštaj o finansijskoj poziciji gradskih opština i lokalne samouprave objavljuje se najmanje jednom godišnje.
</t>
  </si>
  <si>
    <t xml:space="preserve">Revidirani godišnji finansijski izveštaji najvećeg broja gradskih opština (na koje odlazi 75%-89,99% prihoda svih gradskih opština) objavljuju se najmanje jednom godišnje u roku od devet meseci po isteku fiskalne godine. 
</t>
  </si>
  <si>
    <t xml:space="preserve">Nerevidirani godišnji finansijski izveštaji većine gradskih opština (na koje odlazi 50%-74,99% prihoda svih gradskih opština) objavljuju se najmanje jednom godišnje u roku od devet meseci po isteku fiskalne godine.
</t>
  </si>
  <si>
    <t xml:space="preserve">JLS identifikuje značajne potencijalne obaveze u izveštaju.
</t>
  </si>
  <si>
    <t xml:space="preserve">Funkcija interne revizije je uspostavljena kroz jedinicu interne revizije sa najmanje tri sertifikovana interna revizora.
</t>
  </si>
  <si>
    <t xml:space="preserve">Funkcija interne revizije je uspostavljena kroz jedinicu interne revizije (sa najmanje jednim sertifikovanim internim revizorom).
</t>
  </si>
  <si>
    <t xml:space="preserve">Funkcija interne revizije je uspostavljena kroz inokosnog internog revizora/Jedinicu interne revizije bez sertifikovanog internog revizora/Jedinicu zajedničke interne revizije.
</t>
  </si>
  <si>
    <t xml:space="preserve">Internom revizijom je pokriveno najmanje 90% ukupnih rashoda budžeta JLS, odnosno interna revizija pokriva skoro sve budžetske korisnike JLS.
</t>
  </si>
  <si>
    <t xml:space="preserve">Internom revizijom je pokriveno 75%-89,99% ukupnih rashoda budžeta JLS. 
</t>
  </si>
  <si>
    <t xml:space="preserve">Internom revizijom je pokriveno 50%-74,99% ukupnih rashoda budžeta JLS.
</t>
  </si>
  <si>
    <t xml:space="preserve">Aktivnosti interne revizije usredsređene su na vrednovanje adekvatnosti i delotvornosti internih kontrola. Proces osiguranja kvaliteta postoji unutar funkcije interne revizije, a aktivnosti interne revizije usklađene su sa strukovnim standardima, uključujući usredsređenje na oblasti visokog rizika.
</t>
  </si>
  <si>
    <t xml:space="preserve">Revizije su prevashodno fokusirane na analizu adekvatnosti internih kontrola u cilju svođenja rizika na prihvatljiv nivo. 
</t>
  </si>
  <si>
    <t xml:space="preserve">Aktivnosti interne revizije usredsređene su prvenstveno na poštovanje finansijskih pravila.
</t>
  </si>
  <si>
    <t xml:space="preserve">Postoje godišnji programi interne revizije. Više od 90% revizija predviđenih programom se sprovode, o čemu postoje dokazi u vidu dostavljanja izveštaja o tim revizijama relevantnim subjektima.
</t>
  </si>
  <si>
    <t xml:space="preserve">Postoje godišnji programi interne revizije. Od 75% do 89,99% revizija predviđenih programom se sprovodi, o čemu postoje dokazi u vidu dostavljanja izveštaja o tim revizijama relevantnim subjektima. 
</t>
  </si>
  <si>
    <t xml:space="preserve">Postoje godišnji programi interne revizije. Od 50% do 74,99% revizija predviđenih programom se sprovodi, o čemu postoje dokazi u vidu dostavljanja izveštaja o tim revizijama relevantnim subjektima. 
</t>
  </si>
  <si>
    <t xml:space="preserve">Minimum 90% preporuka za unapređenje iz revizorskih izveštaja je realizovano u roku od 12 meseci nakon usvajanja revizorskog izveštaja.
</t>
  </si>
  <si>
    <t xml:space="preserve">Rukovodstvo delimično odgovara na preporuke revizije, odnosno 75%-89,99% preporuka za unapređenje iz revizorskih izveštaja je realizovano u roku od 12 meseci nakon usvajanja revizorskog izveštaja.
</t>
  </si>
  <si>
    <t xml:space="preserve">Rukovodstvo delimično odgovara na preporuke revizije, odnosno 50%-74,99% preporuka za unapređenje iz revizorskih izveštaja je realizovano u roku od 12 meseci nakon usvajanja revizorskog izveštaja.
</t>
  </si>
  <si>
    <t xml:space="preserve">Izveštaji eksterne revizije se razmatraju na zasedanju Skupštine JLS u periodu do tri meseca nakon prijema izveštaja o reviziji.
</t>
  </si>
  <si>
    <t xml:space="preserve">Izveštaji eksterne revizije se razmatraju na zasedanju Skupštine JLS u roku do šest meseci nakon prijema izveštaja o reviziji.
</t>
  </si>
  <si>
    <t xml:space="preserve">Izveštaji eksterne revizije se razmatraju na zasedanju Skupštine JLS u roku do godinu dana nakon prijema izveštaja o reviziji.
</t>
  </si>
  <si>
    <t xml:space="preserve">Sveobuhvatna javna slušanja o ključnim nalazima izveštaja o reviziji održavaju se redovno uz učešće ovlašćenih lica svih subjekata revizije (više od 90%) za koja je dostavljeno kvalifikovano ili negativno mišljenje revizora ili uzdržavanje od mišljenja.
</t>
  </si>
  <si>
    <t xml:space="preserve">Sveobuhvatna javna slušanja o ključnim nalazima izveštaja o reviziji održavaju se uz učešće ovlašćenih lica najvećeg broja subjekata revizije (75%-90%) za koja je dostavljeno kvalifikovano ili negativno mišljenje revizora ili uzdržavanje od mišljenja.
</t>
  </si>
  <si>
    <t xml:space="preserve">
Sveobuhvatna javna slušanja o ključnim nalazima izveštaja o reviziji održavaju se povremeno u pogledu pojedinih subjekata revizije (10%-25%) ili se održavaju samo uz učešće predstavnika odeljenja za finansije.
</t>
  </si>
  <si>
    <t xml:space="preserve">Skupština JLS donosi preporuke o radnjama koje izvršna vlast treba da sprovede i sistematski prati njihovu realizaciju.
</t>
  </si>
  <si>
    <t xml:space="preserve">Skupština JLS donosi preporuke o radnjama koje izvršna vlast treba da sprovede i prati njihovu realizaciju.
</t>
  </si>
  <si>
    <t xml:space="preserve">Skupština JLS donosi preporuke o radnjama koje izvršna vlast treba da sprovede. 
</t>
  </si>
  <si>
    <t xml:space="preserve">Sva slušanja su javna, osim u strogo ograničenim okolnostima poput slušanja vezanih za nacionalnu bezbednost ili slične osetljive teme. Rasprava o izveštajima skupštinskih odbora vodi se na sednici Skupštine JLS i izveštaj odbora se objavljuje na zvaničnoj veb-prezentaciji JLS ili na drugom mestu koje je lako dostupno građanima.
</t>
  </si>
  <si>
    <t xml:space="preserve">Slušanja su javna uz pojedine izuzetke (pored pitanja koja se odnose na nacionalnu bezbednost i slične osetljive teme). Izveštaji skupštinskih odbora se podnose na sednici Skupštine JLS, ali se o njima ne diskutuje. Izveštaj odbora se objavljuje na zvaničnoj veb-prezentaciji ili na drugom mestu koje je lako dostupno građanima.
</t>
  </si>
  <si>
    <t xml:space="preserve">Izveštaji skupštinskih odbora objavljuju se na zvaničnoj veb-prezentaciji ili na drugom mestu koje je lako dostupno građanima.
</t>
  </si>
  <si>
    <t xml:space="preserve">Minimum 80% preporuka za unapređenje iz izveštaja eksternog revizora je realizovano u roku od 12 meseci nakon usvajanja revizorskog izveštaja. 
</t>
  </si>
  <si>
    <t xml:space="preserve">Od 50% do 79,99% preporuka za unapređenje iz izveštaja eksternog revizora je realizovano u roku od 12 meseci nakon usvajanja revizorskog izveštaja. 
</t>
  </si>
  <si>
    <t xml:space="preserve">Od 30%do 49,99% preporuka za unapređenje iz izveštaja eksternog revizora je realizovano u roku od 12 meseci nakon usvajanja revizorskog izveštaja.
</t>
  </si>
  <si>
    <t xml:space="preserve">Kontrolne aktivnosti nisu definisane/opisane posebnim dokumentima.
</t>
  </si>
  <si>
    <t>Nerevidirani godišnji finansijski izveštaji za mali broj gradskih opština (na koje odlazi manje od 50% prihoda svih gradskih opština) objavljuju se najmanje jednom godišnje u roku od devet meseci po isteku fiskalne godine; objavljuju se po isteku devet meseci ili se uopšte ne objavljuju.</t>
  </si>
  <si>
    <r>
      <t xml:space="preserve">Da li se finansijski izveštaji gradskih opština revidiraju i objavljuju?
(PEFA PI-10.2)
</t>
    </r>
    <r>
      <rPr>
        <i/>
        <sz val="11"/>
        <rFont val="Aptos Narrow"/>
        <family val="2"/>
        <scheme val="minor"/>
      </rPr>
      <t>Napomena: pitanje se odnosi samo na JLS koje imaju gradske opštine.</t>
    </r>
  </si>
  <si>
    <t>JLS u izveštaju kvantifikuje potencijalne obaveze koje mogu nastati iz javno-privatnih partnerstava i drugih značajnih eksplicitnih potencijalnih obaveza. Identifikovani su i drugi fiskalni rizici.</t>
  </si>
  <si>
    <t>JLS objavljuje izveštaj koji kvantifikuje i konsoliduje informacije o potencijalnim obavezama koje mogu proisteći iz javno-privatnih partnerstava i drugih značajnih (eksplicitnih) potencijalnih obaveza. Identifikovani su i drugi fiskalni rizici.</t>
  </si>
  <si>
    <t xml:space="preserve">Izveštaji eksterne revizije se ne razmatraju pre usvajanja ili se razmatraju više od godinu dana nakon prijema izveštaja o reviziji.
</t>
  </si>
  <si>
    <t xml:space="preserve">Skupština JLS ne donosi preporuke o radnjama koje izvršna vlast treba da sprovede.
</t>
  </si>
  <si>
    <t xml:space="preserve">Izveštaji skupštinskih odbora se ne pripremaju ili ne objavljuju na zvaničnoj veb-prezentaciji ili na drugom mestu koje je lako dostupno građanima.
</t>
  </si>
  <si>
    <t xml:space="preserve">Manje od 30% preporuka za unapređenje iz izveštaja eksternog revizora je realizovano u roku od 12 meseci nakon usvajanja revizorskog izveštaja.
</t>
  </si>
  <si>
    <t>Po temama</t>
  </si>
  <si>
    <t>PROCENAT PRIMENJENIH DOBRIH PRAKSI U VAŠOJ JLS U OBLASTI INTERNIH I EKSTERNIH KONTROLA IZNOSI</t>
  </si>
  <si>
    <t xml:space="preserve">Sistem redovnog izveštavanja o internim kontrolama nije uspostavljen / Podnosi se izveštaj Centralnoj jedinici za harmonizaciju Ministarstva finansija bez razmatranja izveštaja na sastancima rukovodstva JLS. </t>
  </si>
  <si>
    <t xml:space="preserve">Postoje sveobuhvatne kontrole preuzimanja obaveza u pogledu rashoda i njima se mogućnost preuzimanja obaveza suštinski ograničava na projektovani iznos dostupnih gotovinskih sredstava i odobrena sredstva opredeljena budžetom.
</t>
  </si>
  <si>
    <t>Postoje kontrole preuzimanja obaveza u pogledu rashoda i njima se mogućnost preuzimanja obaveza suštinski ograničava na projektovani iznos dostupnih gotovinskih sredstava i odobrena sredstva opredeljena budžetom za više od 75% vrsta rashoda.</t>
  </si>
  <si>
    <t>Postoje kontrole preuzimanja obaveza kojima se postiže delimičan obuhvat i koje su delimično delotvorne.</t>
  </si>
  <si>
    <t>Propisano je razdvajanje zaduženja u čitavom postupku trošenja sredstava. Odgovornosti su jasno utvrđene za više od 75% ključnih koraka, mada u pojedinim oblastima mogu biti potrebni dodatni detalji.</t>
  </si>
  <si>
    <t>Propisano je razdvajanje zaduženja u čitavom postupku trošenja sredstava. Mogu biti potrebne preciznije definicije važnih nadležnosti.</t>
  </si>
  <si>
    <t xml:space="preserve">Propisano je odgovarajuće razdvajanje zaduženja u čitavom postupku trošenja sredstava. Odgovornosti su jasno utvrđene. </t>
  </si>
  <si>
    <t xml:space="preserve">Izveštaj se priprema u vidu samoprocene o stanju internih kontrola jednom godišnje za potrebe izveštavanja Centralne jedinice za harmonizaciju Ministarstva finansija, i razmatra se na sastanku rukovodstva. </t>
  </si>
  <si>
    <t>Rukovodstvo se izveštava samo o stanju internih kontrola u oblastima procenjenim kao visoko rizične.</t>
  </si>
  <si>
    <t xml:space="preserve">Izveštaj o stanju i slabostima sistema internih kontrola se redovno priprema (najmanje dva puta godišnje) i razmatra na sastancima rukovodstva.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</si>
</sst>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i/>
      <sz val="11"/>
      <name val="Aptos Narrow"/>
      <family val="2"/>
      <scheme val="minor"/>
    </font>
    <font>
      <b/>
      <sz val="20"/>
      <color rgb="FFA41F31"/>
      <name val="Aptos Narrow"/>
      <family val="2"/>
      <scheme val="minor"/>
    </font>
    <font>
      <sz val="11"/>
      <color rgb="FFA41F31"/>
      <name val="Aptos Narrow"/>
      <family val="2"/>
      <scheme val="minor"/>
    </font>
    <font>
      <b/>
      <sz val="18"/>
      <color rgb="FFA41F31"/>
      <name val="Aptos Narrow"/>
      <family val="2"/>
      <scheme val="minor"/>
    </font>
    <font>
      <sz val="18"/>
      <color rgb="FFA41F3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1DCF4"/>
        <bgColor indexed="64"/>
      </patternFill>
    </fill>
    <fill>
      <patternFill patternType="solid">
        <fgColor rgb="FF5BA4C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9" fillId="0" borderId="0" xfId="0" applyFont="1"/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9" fontId="10" fillId="3" borderId="1" xfId="0" applyNumberFormat="1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1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 wrapText="1"/>
      <protection locked="0"/>
    </xf>
    <xf numFmtId="9" fontId="1" fillId="0" borderId="0" xfId="0" applyNumberFormat="1" applyFont="1" applyAlignment="1" applyProtection="1">
      <alignment horizontal="center" vertical="center" wrapText="1"/>
      <protection locked="0"/>
    </xf>
    <xf numFmtId="10" fontId="10" fillId="0" borderId="0" xfId="0" applyNumberFormat="1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10" fontId="8" fillId="4" borderId="1" xfId="0" applyNumberFormat="1" applyFont="1" applyFill="1" applyBorder="1" applyAlignment="1">
      <alignment horizontal="center" vertical="center"/>
    </xf>
    <xf numFmtId="10" fontId="6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Border="1" applyAlignment="1">
      <alignment horizontal="center" vertical="center" wrapText="1"/>
    </xf>
    <xf numFmtId="0" fontId="14" fillId="2" borderId="0" xfId="0" applyFont="1" applyFill="1" applyAlignment="1" applyProtection="1">
      <alignment vertical="center" wrapText="1"/>
      <protection locked="0"/>
    </xf>
    <xf numFmtId="9" fontId="15" fillId="3" borderId="0" xfId="0" applyNumberFormat="1" applyFont="1" applyFill="1" applyAlignment="1" applyProtection="1">
      <alignment horizontal="center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10" fontId="8" fillId="5" borderId="1" xfId="0" applyNumberFormat="1" applyFont="1" applyFill="1" applyBorder="1" applyAlignment="1">
      <alignment horizontal="center" vertical="center"/>
    </xf>
    <xf numFmtId="10" fontId="0" fillId="0" borderId="1" xfId="0" applyNumberForma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 applyProtection="1">
      <alignment vertical="center"/>
      <protection locked="0"/>
    </xf>
    <xf numFmtId="9" fontId="16" fillId="2" borderId="0" xfId="0" applyNumberFormat="1" applyFont="1" applyFill="1" applyAlignment="1" applyProtection="1">
      <alignment horizontal="center" vertical="center" wrapText="1"/>
      <protection locked="0"/>
    </xf>
    <xf numFmtId="10" fontId="16" fillId="2" borderId="0" xfId="0" applyNumberFormat="1" applyFont="1" applyFill="1" applyAlignment="1" applyProtection="1">
      <alignment horizontal="center" vertical="center" wrapText="1"/>
      <protection locked="0"/>
    </xf>
    <xf numFmtId="0" fontId="14" fillId="2" borderId="0" xfId="0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>
      <alignment horizontal="center" vertical="center" wrapText="1"/>
    </xf>
    <xf numFmtId="10" fontId="0" fillId="2" borderId="1" xfId="0" applyNumberForma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10" fontId="7" fillId="6" borderId="4" xfId="0" applyNumberFormat="1" applyFont="1" applyFill="1" applyBorder="1" applyAlignment="1">
      <alignment vertical="center" wrapText="1"/>
    </xf>
    <xf numFmtId="0" fontId="19" fillId="0" borderId="0" xfId="0" applyFont="1" applyProtection="1">
      <protection locked="0"/>
    </xf>
    <xf numFmtId="10" fontId="0" fillId="0" borderId="5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10" fontId="7" fillId="6" borderId="1" xfId="0" applyNumberFormat="1" applyFont="1" applyFill="1" applyBorder="1" applyAlignment="1">
      <alignment vertical="center" wrapText="1"/>
    </xf>
    <xf numFmtId="10" fontId="7" fillId="6" borderId="1" xfId="0" applyNumberFormat="1" applyFont="1" applyFill="1" applyBorder="1" applyAlignment="1">
      <alignment horizontal="center" vertical="center" wrapText="1"/>
    </xf>
    <xf numFmtId="10" fontId="0" fillId="0" borderId="7" xfId="0" applyNumberFormat="1" applyBorder="1" applyAlignment="1">
      <alignment horizontal="center" vertical="center"/>
    </xf>
    <xf numFmtId="0" fontId="3" fillId="7" borderId="1" xfId="0" applyFont="1" applyFill="1" applyBorder="1" applyAlignment="1">
      <alignment vertical="center" wrapText="1"/>
    </xf>
    <xf numFmtId="10" fontId="3" fillId="7" borderId="1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0" fontId="7" fillId="6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10" fontId="6" fillId="0" borderId="0" xfId="0" applyNumberFormat="1" applyFont="1" applyAlignment="1" applyProtection="1">
      <alignment horizontal="center" vertical="center"/>
      <protection locked="0"/>
    </xf>
    <xf numFmtId="10" fontId="0" fillId="2" borderId="9" xfId="0" applyNumberFormat="1" applyFill="1" applyBorder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0" fontId="8" fillId="0" borderId="1" xfId="0" applyNumberFormat="1" applyFont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0" fontId="8" fillId="0" borderId="5" xfId="0" applyNumberFormat="1" applyFont="1" applyBorder="1" applyAlignment="1" applyProtection="1">
      <alignment horizontal="center" vertical="center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0" fontId="8" fillId="0" borderId="5" xfId="0" applyNumberFormat="1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0" fillId="0" borderId="3" xfId="0" applyBorder="1" applyProtection="1">
      <protection locked="0"/>
    </xf>
    <xf numFmtId="0" fontId="0" fillId="0" borderId="3" xfId="0" applyBorder="1"/>
    <xf numFmtId="0" fontId="18" fillId="0" borderId="0" xfId="0" applyFont="1" applyAlignment="1" applyProtection="1">
      <alignment horizontal="center"/>
    </xf>
    <xf numFmtId="0" fontId="19" fillId="0" borderId="0" xfId="0" applyFont="1" applyProtection="1"/>
    <xf numFmtId="10" fontId="20" fillId="0" borderId="0" xfId="0" applyNumberFormat="1" applyFont="1" applyAlignment="1" applyProtection="1">
      <alignment wrapText="1"/>
    </xf>
    <xf numFmtId="0" fontId="20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wrapText="1"/>
    </xf>
    <xf numFmtId="0" fontId="21" fillId="0" borderId="0" xfId="0" applyFont="1" applyAlignment="1" applyProtection="1">
      <alignment vertical="center"/>
    </xf>
    <xf numFmtId="10" fontId="2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A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48227</xdr:colOff>
      <xdr:row>0</xdr:row>
      <xdr:rowOff>0</xdr:rowOff>
    </xdr:from>
    <xdr:to>
      <xdr:col>10</xdr:col>
      <xdr:colOff>964422</xdr:colOff>
      <xdr:row>0</xdr:row>
      <xdr:rowOff>781877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11C08B-9662-4F73-9DC6-14F37355F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2354" y="0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EEFC-1740-4218-B8A0-7EC00A652ABB}">
  <dimension ref="A1:L56"/>
  <sheetViews>
    <sheetView tabSelected="1" topLeftCell="A37" zoomScaleNormal="100" workbookViewId="0">
      <selection activeCell="F43" sqref="F43"/>
    </sheetView>
  </sheetViews>
  <sheetFormatPr defaultColWidth="8.77734375" defaultRowHeight="14.4" x14ac:dyDescent="0.3"/>
  <cols>
    <col min="1" max="1" width="9.33203125" style="1" customWidth="1"/>
    <col min="2" max="2" width="52.33203125" style="1" customWidth="1"/>
    <col min="3" max="3" width="37" style="1" customWidth="1"/>
    <col min="4" max="4" width="36.109375" style="1" customWidth="1"/>
    <col min="5" max="5" width="34.77734375" style="1" customWidth="1"/>
    <col min="6" max="6" width="26.44140625" style="1" customWidth="1"/>
    <col min="7" max="7" width="8.44140625" style="1" customWidth="1"/>
    <col min="8" max="8" width="30.77734375" style="1" customWidth="1"/>
    <col min="9" max="9" width="10.6640625" style="1" hidden="1" customWidth="1"/>
    <col min="10" max="10" width="13.33203125" style="1" bestFit="1" customWidth="1"/>
    <col min="11" max="11" width="16.77734375" style="1" customWidth="1"/>
    <col min="12" max="12" width="9.77734375" style="6" bestFit="1" customWidth="1"/>
  </cols>
  <sheetData>
    <row r="1" spans="1:12" ht="76.8" customHeight="1" x14ac:dyDescent="0.3">
      <c r="A1" s="93"/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2" x14ac:dyDescent="0.3">
      <c r="A2" s="2" t="s">
        <v>0</v>
      </c>
      <c r="B2" s="2" t="s">
        <v>1</v>
      </c>
      <c r="C2" s="2"/>
      <c r="D2" s="2"/>
      <c r="E2" s="2"/>
      <c r="F2" s="2"/>
      <c r="G2" s="2" t="s">
        <v>2</v>
      </c>
      <c r="H2" s="2" t="s">
        <v>3</v>
      </c>
      <c r="I2" s="2"/>
      <c r="J2" s="2" t="s">
        <v>4</v>
      </c>
      <c r="K2" s="3" t="s">
        <v>80</v>
      </c>
    </row>
    <row r="3" spans="1:12" x14ac:dyDescent="0.3">
      <c r="A3" s="4"/>
      <c r="B3" s="5"/>
      <c r="C3" s="5"/>
      <c r="D3" s="5"/>
      <c r="E3" s="5"/>
      <c r="F3" s="5"/>
      <c r="G3" s="5"/>
      <c r="H3" s="5"/>
      <c r="I3" s="66"/>
      <c r="J3"/>
      <c r="K3" s="6"/>
    </row>
    <row r="4" spans="1:12" ht="48.45" customHeight="1" x14ac:dyDescent="0.3">
      <c r="A4" s="79" t="s">
        <v>79</v>
      </c>
      <c r="B4" s="79"/>
      <c r="C4" s="79"/>
      <c r="D4" s="79"/>
      <c r="E4" s="79"/>
      <c r="F4" s="79"/>
      <c r="G4" s="79"/>
      <c r="H4" s="79"/>
      <c r="I4" s="67"/>
      <c r="J4" s="67"/>
      <c r="K4" s="68">
        <f>K6+K19+K29+K39</f>
        <v>0</v>
      </c>
    </row>
    <row r="5" spans="1:12" ht="23.4" x14ac:dyDescent="0.3">
      <c r="A5" s="4"/>
      <c r="B5" s="7"/>
      <c r="C5" s="5"/>
      <c r="D5" s="5"/>
      <c r="E5" s="5"/>
      <c r="F5" s="5"/>
      <c r="G5" s="5"/>
      <c r="H5" s="5"/>
      <c r="I5" s="60"/>
      <c r="J5" s="61"/>
      <c r="K5" s="62"/>
    </row>
    <row r="6" spans="1:12" ht="54" customHeight="1" x14ac:dyDescent="0.3">
      <c r="A6" s="75" t="s">
        <v>5</v>
      </c>
      <c r="B6" s="75"/>
      <c r="C6" s="75"/>
      <c r="D6" s="75"/>
      <c r="E6" s="75"/>
      <c r="F6" s="75"/>
      <c r="G6" s="75"/>
      <c r="H6" s="75"/>
      <c r="I6" s="63"/>
      <c r="J6" s="64">
        <v>0.3</v>
      </c>
      <c r="K6" s="65">
        <f>J6*J17</f>
        <v>0</v>
      </c>
    </row>
    <row r="7" spans="1:12" s="8" customFormat="1" ht="32.549999999999997" customHeight="1" x14ac:dyDescent="0.35">
      <c r="A7" s="85" t="s">
        <v>0</v>
      </c>
      <c r="B7" s="86" t="s">
        <v>1</v>
      </c>
      <c r="C7" s="87" t="s">
        <v>6</v>
      </c>
      <c r="D7" s="87"/>
      <c r="E7" s="87"/>
      <c r="F7" s="87"/>
      <c r="G7" s="76" t="s">
        <v>2</v>
      </c>
      <c r="H7" s="80" t="s">
        <v>3</v>
      </c>
      <c r="I7" s="82" t="s">
        <v>7</v>
      </c>
      <c r="J7" s="91" t="s">
        <v>4</v>
      </c>
      <c r="K7" s="83" t="s">
        <v>80</v>
      </c>
      <c r="L7" s="54"/>
    </row>
    <row r="8" spans="1:12" s="8" customFormat="1" ht="63.45" customHeight="1" x14ac:dyDescent="0.35">
      <c r="A8" s="85"/>
      <c r="B8" s="86"/>
      <c r="C8" s="9" t="s">
        <v>8</v>
      </c>
      <c r="D8" s="9" t="s">
        <v>9</v>
      </c>
      <c r="E8" s="9" t="s">
        <v>10</v>
      </c>
      <c r="F8" s="9" t="s">
        <v>11</v>
      </c>
      <c r="G8" s="77"/>
      <c r="H8" s="81"/>
      <c r="I8" s="82"/>
      <c r="J8" s="92"/>
      <c r="K8" s="84"/>
      <c r="L8" s="54"/>
    </row>
    <row r="9" spans="1:12" ht="164.55" customHeight="1" x14ac:dyDescent="0.3">
      <c r="A9" s="10" t="s">
        <v>12</v>
      </c>
      <c r="B9" s="11" t="s">
        <v>13</v>
      </c>
      <c r="C9" s="12" t="s">
        <v>82</v>
      </c>
      <c r="D9" s="13" t="s">
        <v>83</v>
      </c>
      <c r="E9" s="13" t="s">
        <v>84</v>
      </c>
      <c r="F9" s="55" t="s">
        <v>81</v>
      </c>
      <c r="G9" s="14"/>
      <c r="H9" s="15" t="str">
        <f t="shared" ref="H9:H16" si="0">IF(G9="A",C9,IF(G9="B",D9, IF(G9="C",E9,IF(G9="D",F9," "))))</f>
        <v xml:space="preserve"> </v>
      </c>
      <c r="I9" s="16">
        <v>0.2</v>
      </c>
      <c r="J9" s="17" t="str">
        <f t="shared" ref="J9:J16" si="1">IF(G9="A",I9,IF(G9="B",I9*0.75, IF(G9="C",I9*0.35,IF(G9="D",0," "))))</f>
        <v xml:space="preserve"> </v>
      </c>
      <c r="K9" s="18"/>
    </row>
    <row r="10" spans="1:12" ht="166.05" customHeight="1" x14ac:dyDescent="0.3">
      <c r="A10" s="10" t="s">
        <v>14</v>
      </c>
      <c r="B10" s="56" t="s">
        <v>15</v>
      </c>
      <c r="C10" s="12" t="s">
        <v>85</v>
      </c>
      <c r="D10" s="12" t="s">
        <v>86</v>
      </c>
      <c r="E10" s="12" t="s">
        <v>87</v>
      </c>
      <c r="F10" s="55" t="s">
        <v>16</v>
      </c>
      <c r="G10" s="14"/>
      <c r="H10" s="15" t="str">
        <f t="shared" si="0"/>
        <v xml:space="preserve"> </v>
      </c>
      <c r="I10" s="16">
        <v>0.1</v>
      </c>
      <c r="J10" s="17" t="str">
        <f t="shared" si="1"/>
        <v xml:space="preserve"> </v>
      </c>
      <c r="K10" s="18"/>
    </row>
    <row r="11" spans="1:12" ht="106.95" customHeight="1" x14ac:dyDescent="0.3">
      <c r="A11" s="10" t="s">
        <v>17</v>
      </c>
      <c r="B11" s="56" t="s">
        <v>18</v>
      </c>
      <c r="C11" s="12" t="s">
        <v>88</v>
      </c>
      <c r="D11" s="13" t="s">
        <v>89</v>
      </c>
      <c r="E11" s="12" t="s">
        <v>90</v>
      </c>
      <c r="F11" s="55" t="s">
        <v>19</v>
      </c>
      <c r="G11" s="14"/>
      <c r="H11" s="15" t="str">
        <f t="shared" si="0"/>
        <v xml:space="preserve"> </v>
      </c>
      <c r="I11" s="16">
        <v>0.15</v>
      </c>
      <c r="J11" s="17" t="str">
        <f t="shared" si="1"/>
        <v xml:space="preserve"> </v>
      </c>
      <c r="K11" s="20"/>
    </row>
    <row r="12" spans="1:12" ht="100.95" customHeight="1" x14ac:dyDescent="0.3">
      <c r="A12" s="10" t="s">
        <v>20</v>
      </c>
      <c r="B12" s="11" t="s">
        <v>21</v>
      </c>
      <c r="C12" s="12" t="s">
        <v>91</v>
      </c>
      <c r="D12" s="13" t="s">
        <v>92</v>
      </c>
      <c r="E12" s="13" t="s">
        <v>93</v>
      </c>
      <c r="F12" s="12" t="s">
        <v>140</v>
      </c>
      <c r="G12" s="14"/>
      <c r="H12" s="15" t="str">
        <f t="shared" si="0"/>
        <v xml:space="preserve"> </v>
      </c>
      <c r="I12" s="16">
        <v>0.1</v>
      </c>
      <c r="J12" s="17" t="str">
        <f t="shared" si="1"/>
        <v xml:space="preserve"> </v>
      </c>
      <c r="K12" s="20"/>
    </row>
    <row r="13" spans="1:12" ht="136.94999999999999" customHeight="1" x14ac:dyDescent="0.3">
      <c r="A13" s="10" t="s">
        <v>22</v>
      </c>
      <c r="B13" s="11" t="s">
        <v>23</v>
      </c>
      <c r="C13" s="12" t="s">
        <v>160</v>
      </c>
      <c r="D13" s="12" t="s">
        <v>158</v>
      </c>
      <c r="E13" s="12" t="s">
        <v>159</v>
      </c>
      <c r="F13" s="12" t="s">
        <v>151</v>
      </c>
      <c r="G13" s="14"/>
      <c r="H13" s="15" t="str">
        <f t="shared" si="0"/>
        <v xml:space="preserve"> </v>
      </c>
      <c r="I13" s="16">
        <v>0.15</v>
      </c>
      <c r="J13" s="17" t="str">
        <f t="shared" si="1"/>
        <v xml:space="preserve"> </v>
      </c>
      <c r="K13" s="20"/>
    </row>
    <row r="14" spans="1:12" ht="86.4" x14ac:dyDescent="0.3">
      <c r="A14" s="10" t="s">
        <v>24</v>
      </c>
      <c r="B14" s="11" t="s">
        <v>25</v>
      </c>
      <c r="C14" s="12" t="s">
        <v>157</v>
      </c>
      <c r="D14" s="12" t="s">
        <v>155</v>
      </c>
      <c r="E14" s="12" t="s">
        <v>156</v>
      </c>
      <c r="F14" s="12" t="s">
        <v>26</v>
      </c>
      <c r="G14" s="14"/>
      <c r="H14" s="15" t="str">
        <f t="shared" si="0"/>
        <v xml:space="preserve"> </v>
      </c>
      <c r="I14" s="16">
        <v>0.1</v>
      </c>
      <c r="J14" s="17" t="str">
        <f t="shared" si="1"/>
        <v xml:space="preserve"> </v>
      </c>
      <c r="K14" s="18"/>
    </row>
    <row r="15" spans="1:12" ht="100.8" x14ac:dyDescent="0.3">
      <c r="A15" s="10" t="s">
        <v>27</v>
      </c>
      <c r="B15" s="11" t="s">
        <v>28</v>
      </c>
      <c r="C15" s="12" t="s">
        <v>152</v>
      </c>
      <c r="D15" s="12" t="s">
        <v>153</v>
      </c>
      <c r="E15" s="12" t="s">
        <v>154</v>
      </c>
      <c r="F15" s="12" t="s">
        <v>29</v>
      </c>
      <c r="G15" s="14"/>
      <c r="H15" s="15" t="str">
        <f t="shared" si="0"/>
        <v xml:space="preserve"> </v>
      </c>
      <c r="I15" s="16">
        <v>0.1</v>
      </c>
      <c r="J15" s="17" t="str">
        <f t="shared" si="1"/>
        <v xml:space="preserve"> </v>
      </c>
      <c r="K15" s="18"/>
    </row>
    <row r="16" spans="1:12" ht="86.4" x14ac:dyDescent="0.3">
      <c r="A16" s="10" t="s">
        <v>30</v>
      </c>
      <c r="B16" s="11" t="s">
        <v>31</v>
      </c>
      <c r="C16" s="12" t="s">
        <v>94</v>
      </c>
      <c r="D16" s="12" t="s">
        <v>95</v>
      </c>
      <c r="E16" s="12" t="s">
        <v>96</v>
      </c>
      <c r="F16" s="12" t="s">
        <v>32</v>
      </c>
      <c r="G16" s="14"/>
      <c r="H16" s="15" t="str">
        <f t="shared" si="0"/>
        <v xml:space="preserve"> </v>
      </c>
      <c r="I16" s="16">
        <v>0.1</v>
      </c>
      <c r="J16" s="17" t="str">
        <f t="shared" si="1"/>
        <v xml:space="preserve"> </v>
      </c>
      <c r="K16" s="18"/>
    </row>
    <row r="17" spans="1:12" ht="36.6" x14ac:dyDescent="0.3">
      <c r="A17" s="32" t="s">
        <v>33</v>
      </c>
      <c r="B17" s="23"/>
      <c r="C17" s="24"/>
      <c r="D17" s="25"/>
      <c r="E17" s="26"/>
      <c r="F17" s="27"/>
      <c r="G17" s="28"/>
      <c r="H17" s="29"/>
      <c r="I17" s="30">
        <f>SUM(I9:I16)</f>
        <v>1</v>
      </c>
      <c r="J17" s="31">
        <f>SUM(J9:J16)</f>
        <v>0</v>
      </c>
      <c r="K17" s="32"/>
    </row>
    <row r="18" spans="1:12" ht="23.4" x14ac:dyDescent="0.3">
      <c r="A18" s="22"/>
      <c r="B18" s="23"/>
      <c r="C18" s="24"/>
      <c r="D18" s="25"/>
      <c r="E18" s="26"/>
      <c r="F18" s="27"/>
      <c r="G18" s="27"/>
      <c r="H18" s="27"/>
      <c r="I18" s="33"/>
      <c r="J18" s="69" t="str">
        <f>IF(G18="A",I18,IF(G18="B",I18*0.75, IF(G18="C",I18*0.35,IF(G18="D",0," "))))</f>
        <v xml:space="preserve"> </v>
      </c>
      <c r="K18" s="70"/>
    </row>
    <row r="19" spans="1:12" ht="54" customHeight="1" x14ac:dyDescent="0.3">
      <c r="A19" s="75" t="s">
        <v>34</v>
      </c>
      <c r="B19" s="75"/>
      <c r="C19" s="75"/>
      <c r="D19" s="75"/>
      <c r="E19" s="75"/>
      <c r="F19" s="75"/>
      <c r="G19" s="75"/>
      <c r="H19" s="75"/>
      <c r="I19" s="63"/>
      <c r="J19" s="64">
        <v>0.3</v>
      </c>
      <c r="K19" s="65">
        <f>J19*J27</f>
        <v>0</v>
      </c>
    </row>
    <row r="20" spans="1:12" s="8" customFormat="1" ht="32.549999999999997" customHeight="1" x14ac:dyDescent="0.35">
      <c r="A20" s="87" t="s">
        <v>0</v>
      </c>
      <c r="B20" s="90" t="s">
        <v>1</v>
      </c>
      <c r="C20" s="87" t="s">
        <v>6</v>
      </c>
      <c r="D20" s="87"/>
      <c r="E20" s="87"/>
      <c r="F20" s="87"/>
      <c r="G20" s="76" t="s">
        <v>2</v>
      </c>
      <c r="H20" s="76" t="s">
        <v>3</v>
      </c>
      <c r="I20" s="78" t="s">
        <v>7</v>
      </c>
      <c r="J20" s="88" t="s">
        <v>4</v>
      </c>
      <c r="K20" s="83" t="s">
        <v>80</v>
      </c>
      <c r="L20" s="54"/>
    </row>
    <row r="21" spans="1:12" s="8" customFormat="1" ht="42.45" customHeight="1" x14ac:dyDescent="0.35">
      <c r="A21" s="87"/>
      <c r="B21" s="90"/>
      <c r="C21" s="9" t="s">
        <v>8</v>
      </c>
      <c r="D21" s="9" t="s">
        <v>9</v>
      </c>
      <c r="E21" s="9" t="s">
        <v>10</v>
      </c>
      <c r="F21" s="9" t="s">
        <v>11</v>
      </c>
      <c r="G21" s="77"/>
      <c r="H21" s="77"/>
      <c r="I21" s="78"/>
      <c r="J21" s="89"/>
      <c r="K21" s="84"/>
      <c r="L21" s="54"/>
    </row>
    <row r="22" spans="1:12" s="8" customFormat="1" ht="150" customHeight="1" x14ac:dyDescent="0.35">
      <c r="A22" s="35" t="s">
        <v>35</v>
      </c>
      <c r="B22" s="11" t="s">
        <v>36</v>
      </c>
      <c r="C22" s="12" t="s">
        <v>97</v>
      </c>
      <c r="D22" s="12" t="s">
        <v>98</v>
      </c>
      <c r="E22" s="13" t="s">
        <v>99</v>
      </c>
      <c r="F22" s="12" t="s">
        <v>37</v>
      </c>
      <c r="G22" s="14"/>
      <c r="H22" s="15" t="str">
        <f>IF(G22="A",C22,IF(G22="B",D22, IF(G22="C",E22,IF(G22="D",F22," "))))</f>
        <v xml:space="preserve"> </v>
      </c>
      <c r="I22" s="16">
        <v>0.3</v>
      </c>
      <c r="J22" s="17" t="str">
        <f>IF(G22="A",I22,IF(G22="B",I22*0.75, IF(G22="C",I22*0.35,IF(G22="D",0," "))))</f>
        <v xml:space="preserve"> </v>
      </c>
      <c r="K22" s="18"/>
      <c r="L22" s="54"/>
    </row>
    <row r="23" spans="1:12" ht="150" customHeight="1" x14ac:dyDescent="0.35">
      <c r="A23" s="35" t="s">
        <v>38</v>
      </c>
      <c r="B23" s="11" t="s">
        <v>39</v>
      </c>
      <c r="C23" s="12" t="s">
        <v>100</v>
      </c>
      <c r="D23" s="12" t="s">
        <v>101</v>
      </c>
      <c r="E23" s="12" t="s">
        <v>102</v>
      </c>
      <c r="F23" s="12" t="s">
        <v>40</v>
      </c>
      <c r="G23" s="14"/>
      <c r="H23" s="15" t="str">
        <f>IF(G23="A",C23,IF(G23="B",D23, IF(G23="C",E23,IF(G23="D",F23," "))))</f>
        <v xml:space="preserve"> </v>
      </c>
      <c r="I23" s="16">
        <v>0.3</v>
      </c>
      <c r="J23" s="17" t="str">
        <f>IF(G23="A",I23,IF(G23="B",I23*0.75, IF(G23="C",I23*0.35,IF(G23="D",0," "))))</f>
        <v xml:space="preserve"> </v>
      </c>
      <c r="K23" s="18"/>
      <c r="L23" s="54"/>
    </row>
    <row r="24" spans="1:12" ht="175.5" customHeight="1" x14ac:dyDescent="0.35">
      <c r="A24" s="35" t="s">
        <v>41</v>
      </c>
      <c r="B24" s="56" t="s">
        <v>42</v>
      </c>
      <c r="C24" s="12" t="s">
        <v>103</v>
      </c>
      <c r="D24" s="13" t="s">
        <v>104</v>
      </c>
      <c r="E24" s="13" t="s">
        <v>105</v>
      </c>
      <c r="F24" s="12" t="s">
        <v>43</v>
      </c>
      <c r="G24" s="36"/>
      <c r="H24" s="15" t="str">
        <f>IF(G24="A",C24,IF(G24="B",D24, IF(G24="C",E24,IF(G24="D",F24," "))))</f>
        <v xml:space="preserve"> </v>
      </c>
      <c r="I24" s="16">
        <v>0.3</v>
      </c>
      <c r="J24" s="17" t="str">
        <f>IF(G24="A",I24,IF(G24="B",I24*0.75, IF(G24="C",I24*0.35,IF(G24="D",0," "))))</f>
        <v xml:space="preserve"> </v>
      </c>
      <c r="K24" s="18"/>
      <c r="L24" s="54"/>
    </row>
    <row r="25" spans="1:12" ht="190.95" customHeight="1" x14ac:dyDescent="0.35">
      <c r="A25" s="35" t="s">
        <v>44</v>
      </c>
      <c r="B25" s="56" t="s">
        <v>142</v>
      </c>
      <c r="C25" s="37" t="s">
        <v>106</v>
      </c>
      <c r="D25" s="37" t="s">
        <v>107</v>
      </c>
      <c r="E25" s="37" t="s">
        <v>108</v>
      </c>
      <c r="F25" s="37" t="s">
        <v>141</v>
      </c>
      <c r="G25" s="14"/>
      <c r="H25" s="15" t="str">
        <f>IF(G25="A",C25,IF(G25="B",D25, IF(G25="C",E25,IF(G25="D",F25," "))))</f>
        <v xml:space="preserve"> </v>
      </c>
      <c r="I25" s="16">
        <v>0</v>
      </c>
      <c r="J25" s="17" t="str">
        <f>IF(G25="A",I25,IF(G25="B",I25*0.75, IF(G25="C",I25*0.35,IF(G25="D",0," "))))</f>
        <v xml:space="preserve"> </v>
      </c>
      <c r="K25" s="18"/>
      <c r="L25" s="54"/>
    </row>
    <row r="26" spans="1:12" ht="150" customHeight="1" x14ac:dyDescent="0.35">
      <c r="A26" s="35" t="s">
        <v>45</v>
      </c>
      <c r="B26" s="11" t="s">
        <v>46</v>
      </c>
      <c r="C26" s="12" t="s">
        <v>144</v>
      </c>
      <c r="D26" s="12" t="s">
        <v>143</v>
      </c>
      <c r="E26" s="12" t="s">
        <v>109</v>
      </c>
      <c r="F26" s="12" t="s">
        <v>47</v>
      </c>
      <c r="G26" s="14"/>
      <c r="H26" s="15" t="str">
        <f>IF(G26="A",C26,IF(G26="B",D26, IF(G26="C",E26,IF(G26="D",F26," "))))</f>
        <v xml:space="preserve"> </v>
      </c>
      <c r="I26" s="16">
        <v>0.1</v>
      </c>
      <c r="J26" s="17" t="str">
        <f>IF(G26="A",I26,IF(G26="B",I26*0.75, IF(G26="C",I26*0.35,IF(G26="D",0," "))))</f>
        <v xml:space="preserve"> </v>
      </c>
      <c r="K26" s="20"/>
      <c r="L26" s="54"/>
    </row>
    <row r="27" spans="1:12" ht="23.4" x14ac:dyDescent="0.3">
      <c r="A27" s="32" t="s">
        <v>48</v>
      </c>
      <c r="B27" s="38"/>
      <c r="C27" s="39"/>
      <c r="D27" s="40"/>
      <c r="E27" s="41"/>
      <c r="F27" s="42"/>
      <c r="G27" s="42"/>
      <c r="H27" s="43"/>
      <c r="I27" s="44">
        <f>SUM(I22:I26)</f>
        <v>0.99999999999999989</v>
      </c>
      <c r="J27" s="31">
        <f>SUM(J22:J26)</f>
        <v>0</v>
      </c>
      <c r="K27" s="34"/>
    </row>
    <row r="28" spans="1:12" ht="23.4" x14ac:dyDescent="0.3">
      <c r="A28" s="22"/>
      <c r="B28" s="38"/>
      <c r="C28" s="39"/>
      <c r="D28" s="40"/>
      <c r="E28" s="41"/>
      <c r="F28" s="42"/>
      <c r="G28" s="42"/>
      <c r="H28" s="42"/>
      <c r="I28" s="45"/>
      <c r="J28" s="46" t="str">
        <f>IF(G28="A",I28,IF(G28="B",I28*0.75, IF(G28="C",I28*0.35,IF(G28="D",0," "))))</f>
        <v xml:space="preserve"> </v>
      </c>
      <c r="K28" s="34"/>
    </row>
    <row r="29" spans="1:12" ht="54" customHeight="1" x14ac:dyDescent="0.3">
      <c r="A29" s="75" t="s">
        <v>49</v>
      </c>
      <c r="B29" s="75"/>
      <c r="C29" s="75"/>
      <c r="D29" s="75"/>
      <c r="E29" s="75"/>
      <c r="F29" s="75"/>
      <c r="G29" s="75"/>
      <c r="H29" s="75"/>
      <c r="I29" s="57"/>
      <c r="J29" s="58">
        <v>0.25</v>
      </c>
      <c r="K29" s="71">
        <f>J29*J37</f>
        <v>0</v>
      </c>
    </row>
    <row r="30" spans="1:12" s="8" customFormat="1" ht="32.549999999999997" customHeight="1" x14ac:dyDescent="0.35">
      <c r="A30" s="87" t="s">
        <v>0</v>
      </c>
      <c r="B30" s="90" t="s">
        <v>1</v>
      </c>
      <c r="C30" s="87" t="s">
        <v>6</v>
      </c>
      <c r="D30" s="87"/>
      <c r="E30" s="87"/>
      <c r="F30" s="87"/>
      <c r="G30" s="76" t="s">
        <v>2</v>
      </c>
      <c r="H30" s="76" t="s">
        <v>3</v>
      </c>
      <c r="I30" s="78" t="s">
        <v>7</v>
      </c>
      <c r="J30" s="88" t="s">
        <v>4</v>
      </c>
      <c r="K30" s="83" t="s">
        <v>80</v>
      </c>
      <c r="L30" s="54"/>
    </row>
    <row r="31" spans="1:12" s="8" customFormat="1" ht="39" customHeight="1" x14ac:dyDescent="0.35">
      <c r="A31" s="87"/>
      <c r="B31" s="90"/>
      <c r="C31" s="9" t="s">
        <v>8</v>
      </c>
      <c r="D31" s="9" t="s">
        <v>9</v>
      </c>
      <c r="E31" s="9" t="s">
        <v>10</v>
      </c>
      <c r="F31" s="9" t="s">
        <v>11</v>
      </c>
      <c r="G31" s="77"/>
      <c r="H31" s="77"/>
      <c r="I31" s="78"/>
      <c r="J31" s="89"/>
      <c r="K31" s="84"/>
      <c r="L31" s="54"/>
    </row>
    <row r="32" spans="1:12" s="8" customFormat="1" ht="150" customHeight="1" x14ac:dyDescent="0.35">
      <c r="A32" s="10" t="s">
        <v>50</v>
      </c>
      <c r="B32" s="19" t="s">
        <v>51</v>
      </c>
      <c r="C32" s="12" t="s">
        <v>110</v>
      </c>
      <c r="D32" s="12" t="s">
        <v>111</v>
      </c>
      <c r="E32" s="12" t="s">
        <v>112</v>
      </c>
      <c r="F32" s="12" t="s">
        <v>52</v>
      </c>
      <c r="G32" s="14"/>
      <c r="H32" s="15" t="str">
        <f>IF(G32="A",C32,IF(G32="B",D32, IF(G32="C",E32,IF(G32="D",F32," "))))</f>
        <v xml:space="preserve"> </v>
      </c>
      <c r="I32" s="47">
        <v>0.2</v>
      </c>
      <c r="J32" s="17" t="str">
        <f>IF(G32="A",I32,IF(G32="B",I32*0.75, IF(G32="C",I32*0.35,IF(G32="D",0," "))))</f>
        <v xml:space="preserve"> </v>
      </c>
      <c r="K32" s="20"/>
      <c r="L32" s="54"/>
    </row>
    <row r="33" spans="1:12" ht="150" customHeight="1" x14ac:dyDescent="0.3">
      <c r="A33" s="35" t="s">
        <v>53</v>
      </c>
      <c r="B33" s="21" t="s">
        <v>54</v>
      </c>
      <c r="C33" s="37" t="s">
        <v>113</v>
      </c>
      <c r="D33" s="37" t="s">
        <v>114</v>
      </c>
      <c r="E33" s="37" t="s">
        <v>115</v>
      </c>
      <c r="F33" s="37" t="s">
        <v>55</v>
      </c>
      <c r="G33" s="14"/>
      <c r="H33" s="15" t="str">
        <f>IF(G33="A",C33,IF(G33="B",D33, IF(G33="C",E33,IF(G33="D",F33," "))))</f>
        <v xml:space="preserve"> </v>
      </c>
      <c r="I33" s="47">
        <v>0.2</v>
      </c>
      <c r="J33" s="17" t="str">
        <f>IF(G33="A",I33,IF(G33="B",I33*0.75, IF(G33="C",I33*0.35,IF(G33="D",0," "))))</f>
        <v xml:space="preserve"> </v>
      </c>
      <c r="K33" s="18"/>
    </row>
    <row r="34" spans="1:12" ht="150" customHeight="1" x14ac:dyDescent="0.3">
      <c r="A34" s="35" t="s">
        <v>56</v>
      </c>
      <c r="B34" s="21" t="s">
        <v>57</v>
      </c>
      <c r="C34" s="37" t="s">
        <v>116</v>
      </c>
      <c r="D34" s="37" t="s">
        <v>117</v>
      </c>
      <c r="E34" s="37" t="s">
        <v>118</v>
      </c>
      <c r="F34" s="37" t="s">
        <v>58</v>
      </c>
      <c r="G34" s="14"/>
      <c r="H34" s="15" t="str">
        <f>IF(G34="A",C34,IF(G34="B",D34, IF(G34="C",E34,IF(G34="D",F34," "))))</f>
        <v xml:space="preserve"> </v>
      </c>
      <c r="I34" s="47">
        <v>0.2</v>
      </c>
      <c r="J34" s="17" t="str">
        <f>IF(G34="A",I34,IF(G34="B",I34*0.75, IF(G34="C",I34*0.35,IF(G34="D",0," "))))</f>
        <v xml:space="preserve"> </v>
      </c>
      <c r="K34" s="18"/>
    </row>
    <row r="35" spans="1:12" ht="150" customHeight="1" x14ac:dyDescent="0.3">
      <c r="A35" s="35" t="s">
        <v>59</v>
      </c>
      <c r="B35" s="21" t="s">
        <v>60</v>
      </c>
      <c r="C35" s="37" t="s">
        <v>119</v>
      </c>
      <c r="D35" s="37" t="s">
        <v>120</v>
      </c>
      <c r="E35" s="37" t="s">
        <v>121</v>
      </c>
      <c r="F35" s="37" t="s">
        <v>61</v>
      </c>
      <c r="G35" s="14"/>
      <c r="H35" s="15" t="str">
        <f>IF(G35="A",C35,IF(G35="B",D35, IF(G35="C",E35,IF(G35="D",F35," "))))</f>
        <v xml:space="preserve"> </v>
      </c>
      <c r="I35" s="47">
        <v>0.2</v>
      </c>
      <c r="J35" s="17" t="str">
        <f>IF(G35="A",I35,IF(G35="B",I35*0.75, IF(G35="C",I35*0.35,IF(G35="D",0," "))))</f>
        <v xml:space="preserve"> </v>
      </c>
      <c r="K35" s="20"/>
    </row>
    <row r="36" spans="1:12" ht="150" customHeight="1" x14ac:dyDescent="0.3">
      <c r="A36" s="35" t="s">
        <v>62</v>
      </c>
      <c r="B36" s="21" t="s">
        <v>63</v>
      </c>
      <c r="C36" s="37" t="s">
        <v>122</v>
      </c>
      <c r="D36" s="37" t="s">
        <v>123</v>
      </c>
      <c r="E36" s="37" t="s">
        <v>124</v>
      </c>
      <c r="F36" s="37" t="s">
        <v>64</v>
      </c>
      <c r="G36" s="14"/>
      <c r="H36" s="15" t="str">
        <f>IF(G36="A",C36,IF(G36="B",D36, IF(G36="C",E36,IF(G36="D",F36," "))))</f>
        <v xml:space="preserve"> </v>
      </c>
      <c r="I36" s="47">
        <v>0.2</v>
      </c>
      <c r="J36" s="17" t="str">
        <f>IF(G36="A",I36,IF(G36="B",I36*0.75, IF(G36="C",I36*0.35,IF(G36="D",0," "))))</f>
        <v xml:space="preserve"> </v>
      </c>
      <c r="K36" s="20"/>
    </row>
    <row r="37" spans="1:12" ht="23.4" x14ac:dyDescent="0.3">
      <c r="A37" s="72" t="s">
        <v>65</v>
      </c>
      <c r="B37" s="38"/>
      <c r="C37" s="49"/>
      <c r="D37" s="50"/>
      <c r="E37" s="51"/>
      <c r="F37" s="41"/>
      <c r="G37" s="41"/>
      <c r="H37" s="52"/>
      <c r="I37" s="44">
        <f>SUM(I32:I36)</f>
        <v>1</v>
      </c>
      <c r="J37" s="31">
        <f>SUM(J32:J36)</f>
        <v>0</v>
      </c>
      <c r="K37" s="34"/>
    </row>
    <row r="38" spans="1:12" ht="23.4" x14ac:dyDescent="0.3">
      <c r="A38" s="48"/>
      <c r="B38" s="38"/>
      <c r="C38" s="49"/>
      <c r="D38" s="50"/>
      <c r="E38" s="51"/>
      <c r="F38" s="41"/>
      <c r="G38" s="41"/>
      <c r="H38" s="41"/>
      <c r="I38" s="74"/>
      <c r="J38" s="73" t="str">
        <f>IF(G38="A",I38,IF(G38="B",I38*0.75, IF(G38="C",I38*0.35,IF(G38="D",0," "))))</f>
        <v xml:space="preserve"> </v>
      </c>
    </row>
    <row r="39" spans="1:12" ht="54" customHeight="1" x14ac:dyDescent="0.3">
      <c r="A39" s="75" t="s">
        <v>66</v>
      </c>
      <c r="B39" s="75"/>
      <c r="C39" s="75"/>
      <c r="D39" s="75"/>
      <c r="E39" s="75"/>
      <c r="F39" s="75"/>
      <c r="G39" s="75"/>
      <c r="H39" s="75"/>
      <c r="I39" s="63"/>
      <c r="J39" s="64">
        <v>0.15</v>
      </c>
      <c r="K39" s="64">
        <f>J39*J47</f>
        <v>0</v>
      </c>
    </row>
    <row r="40" spans="1:12" s="8" customFormat="1" ht="32.549999999999997" customHeight="1" x14ac:dyDescent="0.35">
      <c r="A40" s="85" t="s">
        <v>0</v>
      </c>
      <c r="B40" s="86" t="s">
        <v>1</v>
      </c>
      <c r="C40" s="87" t="s">
        <v>6</v>
      </c>
      <c r="D40" s="87"/>
      <c r="E40" s="87"/>
      <c r="F40" s="87"/>
      <c r="G40" s="76" t="s">
        <v>2</v>
      </c>
      <c r="H40" s="76" t="s">
        <v>3</v>
      </c>
      <c r="I40" s="78" t="s">
        <v>7</v>
      </c>
      <c r="J40" s="88" t="s">
        <v>4</v>
      </c>
      <c r="K40" s="83" t="s">
        <v>80</v>
      </c>
      <c r="L40" s="54"/>
    </row>
    <row r="41" spans="1:12" s="8" customFormat="1" ht="44.55" customHeight="1" x14ac:dyDescent="0.35">
      <c r="A41" s="85"/>
      <c r="B41" s="86"/>
      <c r="C41" s="9" t="s">
        <v>8</v>
      </c>
      <c r="D41" s="9" t="s">
        <v>9</v>
      </c>
      <c r="E41" s="9" t="s">
        <v>10</v>
      </c>
      <c r="F41" s="9" t="s">
        <v>11</v>
      </c>
      <c r="G41" s="77"/>
      <c r="H41" s="77"/>
      <c r="I41" s="78"/>
      <c r="J41" s="89"/>
      <c r="K41" s="84"/>
      <c r="L41" s="54"/>
    </row>
    <row r="42" spans="1:12" s="8" customFormat="1" ht="150" customHeight="1" x14ac:dyDescent="0.35">
      <c r="A42" s="10" t="s">
        <v>67</v>
      </c>
      <c r="B42" s="21" t="s">
        <v>68</v>
      </c>
      <c r="C42" s="37" t="s">
        <v>125</v>
      </c>
      <c r="D42" s="37" t="s">
        <v>126</v>
      </c>
      <c r="E42" s="37" t="s">
        <v>127</v>
      </c>
      <c r="F42" s="37" t="s">
        <v>145</v>
      </c>
      <c r="G42" s="14"/>
      <c r="H42" s="15" t="str">
        <f>IF(G42="A",C42,IF(G42="B",D42, IF(G42="C",E42,IF(G42="D",F42," "))))</f>
        <v xml:space="preserve"> </v>
      </c>
      <c r="I42" s="16">
        <v>0.3</v>
      </c>
      <c r="J42" s="17" t="str">
        <f>IF(G42="A",I42,IF(G42="B",I42*0.75, IF(G42="C",I42*0.35,IF(G42="D",0," "))))</f>
        <v xml:space="preserve"> </v>
      </c>
      <c r="K42" s="20"/>
      <c r="L42" s="54"/>
    </row>
    <row r="43" spans="1:12" ht="160.05000000000001" customHeight="1" x14ac:dyDescent="0.3">
      <c r="A43" s="10" t="s">
        <v>69</v>
      </c>
      <c r="B43" s="21" t="s">
        <v>70</v>
      </c>
      <c r="C43" s="37" t="s">
        <v>128</v>
      </c>
      <c r="D43" s="37" t="s">
        <v>129</v>
      </c>
      <c r="E43" s="37" t="s">
        <v>130</v>
      </c>
      <c r="F43" s="37" t="s">
        <v>71</v>
      </c>
      <c r="G43" s="14"/>
      <c r="H43" s="15" t="str">
        <f>IF(G43="A",C43,IF(G43="B",D43, IF(G43="C",E43,IF(G43="D",F43," "))))</f>
        <v xml:space="preserve"> </v>
      </c>
      <c r="I43" s="16">
        <v>0.1</v>
      </c>
      <c r="J43" s="17" t="str">
        <f>IF(G43="A",I43,IF(G43="B",I43*0.75, IF(G43="C",I43*0.35,IF(G43="D",0," "))))</f>
        <v xml:space="preserve"> </v>
      </c>
      <c r="K43" s="18"/>
    </row>
    <row r="44" spans="1:12" ht="150" customHeight="1" x14ac:dyDescent="0.3">
      <c r="A44" s="10" t="s">
        <v>72</v>
      </c>
      <c r="B44" s="21" t="s">
        <v>73</v>
      </c>
      <c r="C44" s="37" t="s">
        <v>131</v>
      </c>
      <c r="D44" s="37" t="s">
        <v>132</v>
      </c>
      <c r="E44" s="37" t="s">
        <v>133</v>
      </c>
      <c r="F44" s="37" t="s">
        <v>146</v>
      </c>
      <c r="G44" s="14"/>
      <c r="H44" s="15" t="str">
        <f>IF(G44="A",C44,IF(G44="B",D44, IF(G44="C",E44,IF(G44="D",F44," "))))</f>
        <v xml:space="preserve"> </v>
      </c>
      <c r="I44" s="16">
        <v>0.3</v>
      </c>
      <c r="J44" s="17" t="str">
        <f>IF(G44="A",I44,IF(G44="B",I44*0.75, IF(G44="C",I44*0.35,IF(G44="D",0," "))))</f>
        <v xml:space="preserve"> </v>
      </c>
      <c r="K44" s="18"/>
    </row>
    <row r="45" spans="1:12" ht="171" customHeight="1" x14ac:dyDescent="0.3">
      <c r="A45" s="10" t="s">
        <v>74</v>
      </c>
      <c r="B45" s="21" t="s">
        <v>75</v>
      </c>
      <c r="C45" s="37" t="s">
        <v>134</v>
      </c>
      <c r="D45" s="37" t="s">
        <v>135</v>
      </c>
      <c r="E45" s="37" t="s">
        <v>136</v>
      </c>
      <c r="F45" s="37" t="s">
        <v>147</v>
      </c>
      <c r="G45" s="14"/>
      <c r="H45" s="15" t="str">
        <f>IF(G45="A",C45,IF(G45="B",D45, IF(G45="C",E45,IF(G45="D",F45," "))))</f>
        <v xml:space="preserve"> </v>
      </c>
      <c r="I45" s="16">
        <v>0.1</v>
      </c>
      <c r="J45" s="17" t="str">
        <f>IF(G45="A",I45,IF(G45="B",I45*0.75, IF(G45="C",I45*0.35,IF(G45="D",0," "))))</f>
        <v xml:space="preserve"> </v>
      </c>
      <c r="K45" s="18"/>
    </row>
    <row r="46" spans="1:12" ht="150" customHeight="1" x14ac:dyDescent="0.3">
      <c r="A46" s="10" t="s">
        <v>76</v>
      </c>
      <c r="B46" s="21" t="s">
        <v>77</v>
      </c>
      <c r="C46" s="13" t="s">
        <v>137</v>
      </c>
      <c r="D46" s="13" t="s">
        <v>138</v>
      </c>
      <c r="E46" s="13" t="s">
        <v>139</v>
      </c>
      <c r="F46" s="13" t="s">
        <v>148</v>
      </c>
      <c r="G46" s="14"/>
      <c r="H46" s="15" t="str">
        <f>IF(G46="A",C46,IF(G46="B",D46, IF(G46="C",E46,IF(G46="D",F46," "))))</f>
        <v xml:space="preserve"> </v>
      </c>
      <c r="I46" s="16">
        <v>0.2</v>
      </c>
      <c r="J46" s="17" t="str">
        <f>IF(G46="A",I46,IF(G46="B",I46*0.75, IF(G46="C",I46*0.35,IF(G46="D",0," "))))</f>
        <v xml:space="preserve"> </v>
      </c>
      <c r="K46" s="20"/>
    </row>
    <row r="47" spans="1:12" ht="23.4" x14ac:dyDescent="0.3">
      <c r="A47" s="72" t="s">
        <v>78</v>
      </c>
      <c r="B47" s="38"/>
      <c r="C47" s="49"/>
      <c r="D47" s="50"/>
      <c r="E47" s="51"/>
      <c r="F47" s="41"/>
      <c r="G47" s="41"/>
      <c r="H47" s="52"/>
      <c r="I47" s="44">
        <f>SUM(I42:I46)</f>
        <v>1</v>
      </c>
      <c r="J47" s="31">
        <f>SUM(J42:J46)</f>
        <v>0</v>
      </c>
      <c r="K47" s="34"/>
    </row>
    <row r="48" spans="1:12" ht="26.55" customHeight="1" x14ac:dyDescent="0.3">
      <c r="A48" s="48"/>
      <c r="B48" s="38"/>
      <c r="C48" s="49"/>
      <c r="D48" s="50"/>
      <c r="E48" s="51"/>
      <c r="F48" s="41"/>
      <c r="G48" s="41"/>
      <c r="H48" s="41"/>
      <c r="I48" s="53"/>
    </row>
    <row r="50" spans="1:12" ht="25.8" x14ac:dyDescent="0.5">
      <c r="A50" s="95" t="s">
        <v>150</v>
      </c>
      <c r="B50" s="95"/>
      <c r="C50" s="95"/>
      <c r="D50" s="95"/>
      <c r="E50" s="95"/>
      <c r="F50" s="95"/>
      <c r="G50" s="95"/>
      <c r="H50" s="95"/>
      <c r="I50" s="96"/>
      <c r="J50" s="96"/>
      <c r="K50" s="97">
        <f>K4</f>
        <v>0</v>
      </c>
      <c r="L50"/>
    </row>
    <row r="51" spans="1:12" ht="23.4" x14ac:dyDescent="0.3">
      <c r="A51" s="96"/>
      <c r="B51" s="98" t="s">
        <v>149</v>
      </c>
      <c r="C51" s="96"/>
      <c r="D51" s="96"/>
      <c r="E51" s="96"/>
      <c r="F51" s="96"/>
      <c r="G51" s="96"/>
      <c r="H51" s="96"/>
      <c r="I51" s="96"/>
      <c r="J51" s="96"/>
      <c r="K51" s="99"/>
      <c r="L51"/>
    </row>
    <row r="52" spans="1:12" ht="23.4" x14ac:dyDescent="0.45">
      <c r="A52" s="96"/>
      <c r="B52" s="100" t="str">
        <f>A6</f>
        <v xml:space="preserve">TEMA 1.4.1. - Interne kontrole </v>
      </c>
      <c r="C52" s="96"/>
      <c r="D52" s="101">
        <f>J17</f>
        <v>0</v>
      </c>
      <c r="E52" s="96"/>
      <c r="F52" s="96"/>
      <c r="G52" s="96"/>
      <c r="H52" s="96"/>
      <c r="I52" s="96"/>
      <c r="J52" s="96"/>
      <c r="K52" s="99"/>
      <c r="L52"/>
    </row>
    <row r="53" spans="1:12" ht="23.4" x14ac:dyDescent="0.45">
      <c r="A53" s="96"/>
      <c r="B53" s="100" t="str">
        <f>A19</f>
        <v xml:space="preserve">TEMA 1.4.2. - Upravljanje rizicima </v>
      </c>
      <c r="C53" s="96"/>
      <c r="D53" s="101">
        <f>J27</f>
        <v>0</v>
      </c>
      <c r="E53" s="96"/>
      <c r="F53" s="96"/>
      <c r="G53" s="96"/>
      <c r="H53" s="96"/>
      <c r="I53" s="96"/>
      <c r="J53" s="96"/>
      <c r="K53" s="99"/>
      <c r="L53"/>
    </row>
    <row r="54" spans="1:12" ht="23.4" x14ac:dyDescent="0.45">
      <c r="A54" s="96"/>
      <c r="B54" s="100" t="str">
        <f>A29</f>
        <v>TEMA 1.4.3. - Interna revizija</v>
      </c>
      <c r="C54" s="96"/>
      <c r="D54" s="101">
        <f>J37</f>
        <v>0</v>
      </c>
      <c r="E54" s="96"/>
      <c r="F54" s="96"/>
      <c r="G54" s="96"/>
      <c r="H54" s="96"/>
      <c r="I54" s="96"/>
      <c r="J54" s="96"/>
      <c r="K54" s="99"/>
      <c r="L54"/>
    </row>
    <row r="55" spans="1:12" ht="23.4" x14ac:dyDescent="0.45">
      <c r="A55" s="96"/>
      <c r="B55" s="100" t="str">
        <f>A39</f>
        <v>TEMA 1.4.4. - Eksterna revizija</v>
      </c>
      <c r="C55" s="96"/>
      <c r="D55" s="101">
        <f>J47</f>
        <v>0</v>
      </c>
      <c r="E55" s="96"/>
      <c r="F55" s="96"/>
      <c r="G55" s="96"/>
      <c r="H55" s="96"/>
      <c r="I55" s="96"/>
      <c r="J55" s="96"/>
      <c r="K55" s="99"/>
      <c r="L55"/>
    </row>
    <row r="56" spans="1:12" x14ac:dyDescent="0.3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</row>
  </sheetData>
  <sheetProtection algorithmName="SHA-512" hashValue="eKtk49uo3iTDCC5sZhmsno17rn54/z0rlQmDa4bP/EuWdvAanG1LJtlTt3CiH2ZUoYgJG+hxiZRJVHuXM4BYJQ==" saltValue="4VtvmBe/YQCKMmqeV1C8OA==" spinCount="100000" sheet="1" objects="1" scenarios="1"/>
  <mergeCells count="39">
    <mergeCell ref="J7:J8"/>
    <mergeCell ref="A1:K1"/>
    <mergeCell ref="J30:J31"/>
    <mergeCell ref="K7:K8"/>
    <mergeCell ref="A20:A21"/>
    <mergeCell ref="B20:B21"/>
    <mergeCell ref="C20:F20"/>
    <mergeCell ref="G20:G21"/>
    <mergeCell ref="H20:H21"/>
    <mergeCell ref="I20:I21"/>
    <mergeCell ref="J20:J21"/>
    <mergeCell ref="K20:K21"/>
    <mergeCell ref="A7:A8"/>
    <mergeCell ref="B7:B8"/>
    <mergeCell ref="C7:F7"/>
    <mergeCell ref="G7:G8"/>
    <mergeCell ref="A50:H50"/>
    <mergeCell ref="K30:K31"/>
    <mergeCell ref="A40:A41"/>
    <mergeCell ref="B40:B41"/>
    <mergeCell ref="C40:F40"/>
    <mergeCell ref="G40:G41"/>
    <mergeCell ref="H40:H41"/>
    <mergeCell ref="I40:I41"/>
    <mergeCell ref="J40:J41"/>
    <mergeCell ref="K40:K41"/>
    <mergeCell ref="A30:A31"/>
    <mergeCell ref="B30:B31"/>
    <mergeCell ref="C30:F30"/>
    <mergeCell ref="G30:G31"/>
    <mergeCell ref="A39:H39"/>
    <mergeCell ref="H30:H31"/>
    <mergeCell ref="I30:I31"/>
    <mergeCell ref="A4:H4"/>
    <mergeCell ref="A6:H6"/>
    <mergeCell ref="A19:H19"/>
    <mergeCell ref="A29:H29"/>
    <mergeCell ref="H7:H8"/>
    <mergeCell ref="I7:I8"/>
  </mergeCells>
  <conditionalFormatting sqref="D11">
    <cfRule type="dataBar" priority="10">
      <dataBar>
        <cfvo type="min"/>
        <cfvo type="max"/>
        <color theme="7" tint="0.59999389629810485"/>
      </dataBar>
    </cfRule>
  </conditionalFormatting>
  <conditionalFormatting sqref="D14">
    <cfRule type="dataBar" priority="11">
      <dataBar>
        <cfvo type="min"/>
        <cfvo type="max"/>
        <color theme="7" tint="0.59999389629810485"/>
      </dataBar>
    </cfRule>
  </conditionalFormatting>
  <conditionalFormatting sqref="D17:D18">
    <cfRule type="dataBar" priority="16">
      <dataBar>
        <cfvo type="min"/>
        <cfvo type="max"/>
        <color theme="7" tint="0.59999389629810485"/>
      </dataBar>
    </cfRule>
  </conditionalFormatting>
  <conditionalFormatting sqref="D22">
    <cfRule type="dataBar" priority="7">
      <dataBar>
        <cfvo type="min"/>
        <cfvo type="max"/>
        <color theme="7" tint="0.59999389629810485"/>
      </dataBar>
    </cfRule>
  </conditionalFormatting>
  <conditionalFormatting sqref="D25:D26">
    <cfRule type="dataBar" priority="9">
      <dataBar>
        <cfvo type="min"/>
        <cfvo type="max"/>
        <color theme="7" tint="0.59999389629810485"/>
      </dataBar>
    </cfRule>
  </conditionalFormatting>
  <conditionalFormatting sqref="D27:D28">
    <cfRule type="dataBar" priority="13">
      <dataBar>
        <cfvo type="min"/>
        <cfvo type="max"/>
        <color theme="7" tint="0.59999389629810485"/>
      </dataBar>
    </cfRule>
  </conditionalFormatting>
  <conditionalFormatting sqref="D33:D36">
    <cfRule type="dataBar" priority="6">
      <dataBar>
        <cfvo type="min"/>
        <cfvo type="max"/>
        <color theme="7" tint="0.59999389629810485"/>
      </dataBar>
    </cfRule>
  </conditionalFormatting>
  <conditionalFormatting sqref="D37:D38">
    <cfRule type="dataBar" priority="14">
      <dataBar>
        <cfvo type="min"/>
        <cfvo type="max"/>
        <color theme="7" tint="0.59999389629810485"/>
      </dataBar>
    </cfRule>
  </conditionalFormatting>
  <conditionalFormatting sqref="D43:D46">
    <cfRule type="dataBar" priority="5">
      <dataBar>
        <cfvo type="min"/>
        <cfvo type="max"/>
        <color theme="7" tint="0.59999389629810485"/>
      </dataBar>
    </cfRule>
  </conditionalFormatting>
  <conditionalFormatting sqref="D47">
    <cfRule type="dataBar" priority="12">
      <dataBar>
        <cfvo type="min"/>
        <cfvo type="max"/>
        <color theme="7" tint="0.59999389629810485"/>
      </dataBar>
    </cfRule>
  </conditionalFormatting>
  <conditionalFormatting sqref="D48">
    <cfRule type="dataBar" priority="15">
      <dataBar>
        <cfvo type="min"/>
        <cfvo type="max"/>
        <color theme="7" tint="0.59999389629810485"/>
      </dataBar>
    </cfRule>
  </conditionalFormatting>
  <conditionalFormatting sqref="E24">
    <cfRule type="dataBar" priority="8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9:G17 G22:G26 G32:G36 G42:G46" xr:uid="{502AEA5D-2C35-4145-AC5E-01666F884F76}">
      <formula1>"A,B,C,D"</formula1>
    </dataValidation>
  </dataValidations>
  <pageMargins left="0.7" right="0.7" top="0.75" bottom="0.75" header="0.3" footer="0.3"/>
  <pageSetup paperSize="9" scale="39" orientation="landscape" horizontalDpi="0" verticalDpi="0"/>
  <rowBreaks count="3" manualBreakCount="3">
    <brk id="17" max="10" man="1"/>
    <brk id="27" max="10" man="1"/>
    <brk id="37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dcterms:created xsi:type="dcterms:W3CDTF">2025-07-08T10:32:12Z</dcterms:created>
  <dcterms:modified xsi:type="dcterms:W3CDTF">2025-12-26T13:01:58Z</dcterms:modified>
</cp:coreProperties>
</file>